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0FEA4EFD-1B6A-4196-A1B6-5A26603C9E17}" xr6:coauthVersionLast="47" xr6:coauthVersionMax="47" xr10:uidLastSave="{8C667AB7-8012-4E13-B468-84827B00A4CC}"/>
  <bookViews>
    <workbookView xWindow="-120" yWindow="-120" windowWidth="29040" windowHeight="15720" xr2:uid="{F50EBDA9-D3C2-4A16-A62E-8F1E62F34F40}"/>
  </bookViews>
  <sheets>
    <sheet name="Edwin Sh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c r="R12" i="3" a="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<sst xmlns="http://schemas.openxmlformats.org/spreadsheetml/2006/main" count="485" uniqueCount="237">
  <si>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</si>
  <si>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</si>
  <si>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</si>
  <si>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</si>
  <si>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</si>
  <si>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</si>
  <si>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</si>
  <si>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</si>
  <si>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</si>
  <si>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</si>
  <si>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</si>
  <si>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</si>
  <si>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</si>
  <si>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</si>
  <si>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</si>
  <si>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</si>
  <si>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</si>
  <si>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</si>
  <si>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</si>
  <si>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</si>
  <si>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</si>
  <si>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</si>
  <si>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</si>
  <si>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</si>
  <si>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</si>
  <si>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</si>
  <si>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</si>
  <si>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</si>
  <si>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</si>
  <si>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</si>
  <si>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</si>
  <si>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</si>
  <si>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</si>
  <si>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</si>
  <si>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</si>
  <si>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</si>
  <si>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</si>
  <si>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</si>
  <si>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</si>
  <si>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</si>
  <si>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</si>
  <si>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</si>
  <si>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</si>
  <si>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</si>
  <si>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</si>
  <si>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</si>
  <si>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</si>
  <si>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</si>
  <si>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</si>
  <si>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</si>
  <si>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</si>
  <si>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</si>
  <si>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</si>
  <si>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</si>
  <si>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</si>
  <si>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</si>
  <si>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</si>
  <si>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</si>
  <si>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</si>
  <si>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</si>
  <si>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</si>
  <si>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</si>
  <si>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</si>
  <si>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</si>
  <si>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</si>
  <si>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</si>
  <si>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</si>
  <si>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</si>
  <si>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</si>
  <si>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</si>
  <si>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</si>
  <si>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</si>
  <si>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</si>
  <si>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</si>
  <si>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</si>
  <si>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</si>
  <si>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</si>
  <si>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</si>
  <si>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</si>
  <si>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</si>
  <si>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</si>
  <si>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</si>
  <si>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</si>
  <si>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</si>
  <si>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</si>
  <si>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</si>
  <si>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</si>
  <si>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</si>
  <si>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</si>
  <si>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</si>
  <si>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</si>
  <si>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</si>
  <si>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</si>
  <si>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</si>
  <si>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</si>
  <si>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</si>
  <si>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</si>
  <si>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</si>
  <si>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</si>
  <si>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</si>
  <si>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</si>
  <si>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</si>
  <si>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</si>
  <si>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</si>
  <si>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</si>
  <si>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</si>
  <si>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</si>
  <si>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</si>
  <si>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</si>
  <si>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</si>
  <si>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</si>
  <si>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</si>
  <si>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</si>
  <si>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</si>
  <si>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</si>
  <si>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</si>
  <si>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</si>
  <si>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</si>
  <si>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</si>
  <si>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</si>
  <si>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</si>
  <si>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</si>
  <si>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</si>
  <si>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</si>
  <si>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</si>
  <si>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</si>
  <si>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</si>
  <si>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</si>
  <si>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</si>
  <si>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</si>
  <si>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</si>
  <si>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</si>
  <si>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</si>
  <si>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</si>
  <si>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</si>
  <si>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</si>
  <si>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</si>
  <si>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</si>
  <si>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</si>
  <si>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</si>
  <si>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</si>
  <si>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</si>
  <si>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</si>
  <si>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</si>
  <si>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</si>
  <si>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</si>
  <si>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</si>
  <si>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</si>
  <si>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</si>
  <si>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</si>
  <si>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</si>
  <si>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</si>
  <si>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</si>
  <si>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</si>
  <si>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</si>
  <si>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</si>
  <si>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</si>
  <si>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</si>
  <si>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</si>
  <si>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</si>
  <si>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</si>
  <si>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</si>
  <si>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</si>
  <si>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</si>
  <si>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</si>
  <si>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</si>
  <si>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</si>
  <si>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</si>
  <si>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</si>
  <si>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</si>
  <si>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</si>
  <si>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</si>
  <si>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</si>
  <si>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</si>
  <si>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</si>
  <si>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</si>
  <si>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Edwin Shi</t>
  </si>
  <si>
    <t>ANV</t>
  </si>
  <si>
    <t>Col.</t>
  </si>
  <si>
    <t>Lieutenant's Cup Participation Ribbon</t>
  </si>
  <si>
    <t>VMI Medal for Valor</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</si>
  <si>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</si>
  <si>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</si>
  <si>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</si>
  <si>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</si>
  <si>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</si>
  <si>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</si>
  <si>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</si>
  <si>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</si>
  <si>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</si>
  <si>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BC ANV 2nd Qtr</t>
  </si>
  <si>
    <t>BC ANV 3Q</t>
  </si>
  <si>
    <t>BC ANV 4Q</t>
  </si>
  <si>
    <t>BC ANV 1Q</t>
  </si>
  <si>
    <t>Dixie Medal</t>
  </si>
  <si>
    <t>Edwin Shi, CSA</t>
  </si>
  <si>
    <t>Nicholas Kunz, CSA</t>
  </si>
  <si>
    <t>WDS Overland</t>
  </si>
  <si>
    <t>Didier Cornillie, USA</t>
  </si>
  <si>
    <t>WDS Chancellorsville</t>
  </si>
  <si>
    <t>Lynn Newell, USA</t>
  </si>
  <si>
    <t>August Hu, USA</t>
  </si>
  <si>
    <t>WDS Petersburg</t>
  </si>
  <si>
    <t>WDS Shiloh</t>
  </si>
  <si>
    <t>.</t>
  </si>
  <si>
    <t>Ross Greenley, USA</t>
  </si>
  <si>
    <t>WDS Ozark</t>
  </si>
  <si>
    <t>WDS Gettysburg</t>
  </si>
  <si>
    <t>WDS Chickamauga</t>
  </si>
  <si>
    <t>Neil Thomas, CSA</t>
  </si>
  <si>
    <t>Josef Seidl, CSA</t>
  </si>
  <si>
    <t>Kevin Burton, CSA</t>
  </si>
  <si>
    <t>Todd Hively, CSA</t>
  </si>
  <si>
    <t>Jim Garner, CSA</t>
  </si>
  <si>
    <t>David McWaters, CSA</t>
  </si>
  <si>
    <t>Emmette Bird, CSA</t>
  </si>
  <si>
    <t>Gary Krenek, CSA</t>
  </si>
  <si>
    <t>WDS Shenandoah</t>
  </si>
  <si>
    <t>Jon Thayer, CSA</t>
  </si>
  <si>
    <t>Prax Swan, CSA</t>
  </si>
  <si>
    <t>Richard Eisele, CSA</t>
  </si>
  <si>
    <t>William Treuting, CSA</t>
  </si>
  <si>
    <t>000: Getting Started [8 Turns]</t>
  </si>
  <si>
    <t>030C: May 1st 11am V.1 [25 Turns]</t>
  </si>
  <si>
    <t>042C: May 1st 11am Small Map V.1 [25 Turns]</t>
  </si>
  <si>
    <t>044C: May 1st 2pm [25 Turns]</t>
  </si>
  <si>
    <t>138: Appomattox I April 9th 1865 [15 Turns]</t>
  </si>
  <si>
    <t>509-640605: Piedmont A1 [44 Turns]</t>
  </si>
  <si>
    <t>201: ZZ_Naval Warfare (20 Turns)</t>
  </si>
  <si>
    <t>058: Vaughan Road I Oct 1st 1864 [8 Turns]</t>
  </si>
  <si>
    <t>01: Boonville_Histscn [21 Turns]</t>
  </si>
  <si>
    <t>!historical 4. Aldie - June 17 1863 [12 Turns]</t>
  </si>
  <si>
    <t>055: chick_Horseshoe Ridge (h) [18 Turns]</t>
  </si>
  <si>
    <t>164: Cedar Creek October 19th 1864 [36 Turns]</t>
  </si>
  <si>
    <t>099: gm_Escape from Kentucky [38 Turns]</t>
  </si>
  <si>
    <t>027: sr_Murfreesboro V.6 (meet) [35 Turns]</t>
  </si>
  <si>
    <t>Active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</si>
</sst>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1" sqref="L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2023</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73"/>
      <c r="U5" s="74"/>
      <c r="V5" s="2"/>
      <c r="W5" s="73"/>
      <c r="X5" s="74"/>
      <c r="Y5" s="2"/>
      <c r="Z5" s="77"/>
      <c r="AA5" s="78"/>
      <c r="AB5" s="2"/>
    </row>
    <row r="6" spans="1:28" ht="15" customHeight="1" x14ac:dyDescent="0.25">
      <c r="A6" s="37" t="s">
        <v>88</v>
      </c>
      <c r="B6" s="23" t="s">
        <v>236</v>
      </c>
      <c r="C6" s="2"/>
      <c r="D6" s="23">
        <f>D10+D14+D18+D22</f>
        <v>10</v>
      </c>
      <c r="E6" s="23">
        <f t="shared" ref="E6:H6" si="0">E10+E14+E18+E22</f>
        <v>1</v>
      </c>
      <c r="F6" s="23">
        <f t="shared" si="0"/>
        <v>1</v>
      </c>
      <c r="G6" s="23">
        <f t="shared" si="0"/>
        <v>1</v>
      </c>
      <c r="H6" s="23">
        <f t="shared" si="0"/>
        <v>1</v>
      </c>
      <c r="I6" s="54">
        <f>SUM(D6:H6)</f>
        <v>14</v>
      </c>
      <c r="J6" s="55">
        <f>(2*(D6+E6)+F6)/(2*I6)</f>
        <v>0.8214285714285714</v>
      </c>
      <c r="K6" s="55">
        <f>(2*(G6+H6)+F6)/(2*I6)</f>
        <v>0.17857142857142858</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79" t="s">
        <v>117</v>
      </c>
      <c r="U6" s="80"/>
      <c r="V6" s="31">
        <f>COUNTIFS('DOR Games'!G2:G4993,"WDS Antietam")</f>
        <v>0</v>
      </c>
      <c r="W6" s="79" t="s">
        <v>117</v>
      </c>
      <c r="X6" s="80"/>
      <c r="Y6" s="31">
        <f>COUNTIFS('DOR Games'!G2:G4994,"TS Antietam")</f>
        <v>0</v>
      </c>
      <c r="Z6" s="79" t="s">
        <v>118</v>
      </c>
      <c r="AA6" s="80"/>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v>
      </c>
      <c r="S7" s="2"/>
      <c r="T7" s="79" t="s">
        <v>119</v>
      </c>
      <c r="U7" s="80"/>
      <c r="V7" s="31">
        <f>COUNTIFS('DOR Games'!G2:G4994,"WDS Atlanta")</f>
        <v>0</v>
      </c>
      <c r="W7" s="79" t="s">
        <v>120</v>
      </c>
      <c r="X7" s="80"/>
      <c r="Y7" s="31">
        <f>COUNTIFS('DOR Games'!G2:G4994,"TS Bull Run")</f>
        <v>0</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9" t="s">
        <v>122</v>
      </c>
      <c r="U8" s="80"/>
      <c r="V8" s="31">
        <f>COUNTIFS('DOR Games'!G2:G4995,"WDS Chancellorsville")</f>
        <v>3</v>
      </c>
      <c r="W8" s="79" t="s">
        <v>123</v>
      </c>
      <c r="X8" s="80"/>
      <c r="Y8" s="31">
        <f>COUNTIFS('DOR Games'!G2:G4995,"TS Chickamauga")</f>
        <v>0</v>
      </c>
      <c r="Z8" s="79" t="s">
        <v>121</v>
      </c>
      <c r="AA8" s="80"/>
      <c r="AB8" s="31">
        <f>COUNTIFS('DOR Games'!$G:$G,"MATRIX- Forge of Freedom")</f>
        <v>0</v>
      </c>
    </row>
    <row r="9" spans="1:28" ht="15" customHeight="1" x14ac:dyDescent="0.25">
      <c r="A9" s="39" t="s">
        <v>150</v>
      </c>
      <c r="B9" s="57">
        <f>SUM(B10:B11)</f>
        <v>228.9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9" t="s">
        <v>123</v>
      </c>
      <c r="U9" s="80"/>
      <c r="V9" s="31">
        <f>COUNTIFS('DOR Games'!G2:G4996,"WDS Chickamauga")</f>
        <v>3</v>
      </c>
      <c r="W9" s="79" t="s">
        <v>127</v>
      </c>
      <c r="X9" s="80"/>
      <c r="Y9" s="31">
        <f>COUNTIFS('DOR Games'!G2:G4996,"TS Gettysburg")</f>
        <v>0</v>
      </c>
      <c r="Z9" s="79" t="s">
        <v>124</v>
      </c>
      <c r="AA9" s="80"/>
      <c r="AB9" s="31">
        <f>COUNTIFS('DOR Games'!$G:$G,"War Between The States (WBTS)")</f>
        <v>0</v>
      </c>
    </row>
    <row r="10" spans="1:28" x14ac:dyDescent="0.25">
      <c r="A10" s="40" t="s">
        <v>92</v>
      </c>
      <c r="B10" s="58">
        <f>'OBD File'!D3</f>
        <v>109.9</v>
      </c>
      <c r="C10" s="2"/>
      <c r="D10" s="23">
        <f>'DOR Games'!BH4</f>
        <v>8</v>
      </c>
      <c r="E10" s="23">
        <f>'DOR Games'!BI4</f>
        <v>1</v>
      </c>
      <c r="F10" s="23">
        <f>'DOR Games'!BJ4</f>
        <v>1</v>
      </c>
      <c r="G10" s="23">
        <f>'DOR Games'!BK4</f>
        <v>0</v>
      </c>
      <c r="H10" s="23">
        <f>'DOR Games'!BL4</f>
        <v>1</v>
      </c>
      <c r="I10" s="54">
        <f>SUM(D10:H10)</f>
        <v>11</v>
      </c>
      <c r="J10" s="55">
        <f>(2*(D10+E10)+F10)/(2*I10)</f>
        <v>0.86363636363636365</v>
      </c>
      <c r="K10" s="55">
        <f>(2*(G10+H10)+F10)/(2*I10)</f>
        <v>0.13636363636363635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128</v>
      </c>
      <c r="U10" s="80"/>
      <c r="V10" s="31">
        <f>COUNTIFS('DOR Games'!G2:G4997,"WDS Corinth")</f>
        <v>0</v>
      </c>
      <c r="W10" s="79" t="s">
        <v>129</v>
      </c>
      <c r="X10" s="80"/>
      <c r="Y10" s="31">
        <f>COUNTIFS('DOR Games'!G2:G4997,"TS Shiloh")</f>
        <v>0</v>
      </c>
      <c r="Z10" s="2"/>
      <c r="AA10" s="2"/>
      <c r="AB10" s="2"/>
    </row>
    <row r="11" spans="1:28" x14ac:dyDescent="0.25">
      <c r="A11" s="40" t="s">
        <v>93</v>
      </c>
      <c r="B11" s="58">
        <f>'OBD File'!M3</f>
        <v>119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130</v>
      </c>
      <c r="U11" s="80"/>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131</v>
      </c>
      <c r="U12" s="80"/>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132</v>
      </c>
      <c r="U13" s="80"/>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9</v>
      </c>
      <c r="Q14" s="27">
        <v>2030</v>
      </c>
      <c r="R14" s="28" cm="1">
        <f t="array" ref="R14">SUMPRODUCT(--(YEAR('OBD File'!$B$3:$B$2000)=$Q14))</f>
        <v>0</v>
      </c>
      <c r="S14" s="2"/>
      <c r="T14" s="79" t="s">
        <v>127</v>
      </c>
      <c r="U14" s="80"/>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15</v>
      </c>
      <c r="S15" s="2"/>
      <c r="T15" s="79" t="s">
        <v>134</v>
      </c>
      <c r="U15" s="80"/>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Games'!G2:G5002,"WDS Ozark")</f>
        <v>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68</v>
      </c>
      <c r="S18" s="2"/>
      <c r="T18" s="79" t="s">
        <v>141</v>
      </c>
      <c r="U18" s="80"/>
      <c r="V18" s="31">
        <f>COUNTIFS('DOR Games'!G2:G5004,"WDS Petersburg")</f>
        <v>3</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26</v>
      </c>
      <c r="S19" s="2"/>
      <c r="T19" s="79" t="s">
        <v>144</v>
      </c>
      <c r="U19" s="80"/>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35</v>
      </c>
      <c r="S20" s="2"/>
      <c r="T20" s="79" t="s">
        <v>129</v>
      </c>
      <c r="U20" s="80"/>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9" t="s">
        <v>147</v>
      </c>
      <c r="U21" s="80"/>
      <c r="V21" s="31">
        <f>COUNTIFS('DOR Games'!G2:G5007,"WDS Vicksburg")</f>
        <v>0</v>
      </c>
      <c r="W21" s="2"/>
      <c r="X21" s="2"/>
      <c r="Y21" s="2"/>
      <c r="Z21" s="81" t="s">
        <v>109</v>
      </c>
      <c r="AA21" s="82"/>
      <c r="AB21" s="36">
        <f>SUM(V6:V21,Y6:Y10,AB6:AB8)</f>
        <v>15</v>
      </c>
    </row>
    <row r="22" spans="1:28" x14ac:dyDescent="0.25">
      <c r="A22" s="29" t="s">
        <v>111</v>
      </c>
      <c r="B22" s="30">
        <v>600</v>
      </c>
      <c r="C22" s="2"/>
      <c r="D22" s="23">
        <f>'DOR Games'!BT25</f>
        <v>2</v>
      </c>
      <c r="E22" s="23">
        <f>'DOR Games'!BT26</f>
        <v>0</v>
      </c>
      <c r="F22" s="23">
        <f>'DOR Games'!BT27</f>
        <v>0</v>
      </c>
      <c r="G22" s="23">
        <f>'DOR Games'!BT28</f>
        <v>1</v>
      </c>
      <c r="H22" s="23">
        <f>'DOR Games'!BT29</f>
        <v>0</v>
      </c>
      <c r="I22" s="54">
        <f>SUM(D22:H22)</f>
        <v>3</v>
      </c>
      <c r="J22" s="55">
        <f>(2*(D22+E22)+F22)/(2*I22)</f>
        <v>0.66666666666666663</v>
      </c>
      <c r="K22" s="55">
        <f>(2*(G22+H22)+F22)/(2*I22)</f>
        <v>0.33333333333333331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v>
      </c>
      <c r="K27" s="2"/>
      <c r="L27" s="2"/>
      <c r="M27" s="27">
        <v>2010</v>
      </c>
      <c r="N27" s="28" cm="1">
        <f t="array" ref="N27">SUMPRODUCT(--(YEAR('DOR Games'!B$2:$B$5000)=2010),'DOR Games'!$J$2:$J$5000)</f>
        <v>0</v>
      </c>
      <c r="O27" s="27">
        <v>2020</v>
      </c>
      <c r="P27" s="28" cm="1">
        <f t="array" ref="P27">SUMPRODUCT(--(YEAR('DOR Games'!B$2:$B$5000)=2020),'DOR Games'!$J$2:$J$5000)</f>
        <v>178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307</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216</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0</v>
      </c>
      <c r="J31" s="2"/>
      <c r="K31" s="2"/>
      <c r="L31" s="2"/>
      <c r="M31" s="2"/>
      <c r="N31" s="2"/>
      <c r="O31" s="32" t="s">
        <v>137</v>
      </c>
      <c r="P31" s="33">
        <f>COUNTIFS('DOR Games'!$J$2:$J$5000,"&gt;=10",'DOR Games'!$J$2:$J$5000,"&lt;=49")</f>
        <v>13</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83</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8</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20.466666666666665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188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9" sqref="D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80</v>
      </c>
      <c r="F2" s="44" t="s">
        <v>158</v>
      </c>
      <c r="G2" s="44" t="s">
        <v>161</v>
      </c>
      <c r="H2" s="44" t="s">
        <v>160</v>
      </c>
      <c r="I2" s="11" t="s">
        <v>80</v>
      </c>
      <c r="K2" s="79" t="s">
        <v>92</v>
      </c>
      <c r="L2" s="80"/>
      <c r="M2" s="79" t="s">
        <v>93</v>
      </c>
      <c r="N2" s="80"/>
    </row>
    <row r="3" spans="1:14" x14ac:dyDescent="0.25">
      <c r="A3" s="66">
        <f>'DOR Games'!A2</f>
        <v>20496</v>
      </c>
      <c r="B3" s="16">
        <f>'DOR Games'!B2</f>
        <v>44029</v>
      </c>
      <c r="C3" s="45">
        <f>'DOR Games'!AH2</f>
        <v>30</v>
      </c>
      <c r="D3" s="46">
        <f>SUM($C$3:$C$5000)</f>
        <v>109.9</v>
      </c>
      <c r="F3" s="16">
        <v>44055</v>
      </c>
      <c r="G3" s="21" t="s">
        <v>179</v>
      </c>
      <c r="H3" s="21">
        <v>0</v>
      </c>
      <c r="I3" s="46">
        <f>SUM(H3:H5000)</f>
        <v>119</v>
      </c>
      <c r="K3" s="96">
        <f>D3</f>
        <v>109.9</v>
      </c>
      <c r="L3" s="97"/>
      <c r="M3" s="96">
        <f>I3</f>
        <v>119</v>
      </c>
      <c r="N3" s="97"/>
    </row>
    <row r="4" spans="1:14" x14ac:dyDescent="0.25">
      <c r="A4" s="66">
        <f>'DOR Games'!A3</f>
        <v>20522</v>
      </c>
      <c r="B4" s="16">
        <f>'DOR Games'!B3</f>
        <v>44040</v>
      </c>
      <c r="C4" s="45">
        <f>'DOR Games'!AH3</f>
        <v>8</v>
      </c>
      <c r="F4" s="16">
        <v>44055</v>
      </c>
      <c r="G4" s="21" t="s">
        <v>180</v>
      </c>
      <c r="H4" s="21">
        <v>0</v>
      </c>
      <c r="L4" s="87" t="s">
        <v>96</v>
      </c>
      <c r="M4" s="88"/>
    </row>
    <row r="5" spans="1:14" x14ac:dyDescent="0.25">
      <c r="A5" s="66">
        <f>'DOR Games'!A4</f>
        <v>20533</v>
      </c>
      <c r="B5" s="16">
        <f>'DOR Games'!B4</f>
        <v>44044</v>
      </c>
      <c r="C5" s="45">
        <f>'DOR Games'!AH4</f>
        <v>6.04</v>
      </c>
      <c r="F5" s="16">
        <v>44199</v>
      </c>
      <c r="G5" s="21" t="s">
        <v>181</v>
      </c>
      <c r="H5" s="21">
        <v>4</v>
      </c>
      <c r="L5" s="89">
        <f>SUM(K3+M3)</f>
        <v>228.9</v>
      </c>
      <c r="M5" s="90"/>
    </row>
    <row r="6" spans="1:14" x14ac:dyDescent="0.25">
      <c r="A6" s="66">
        <f>'DOR Games'!A5</f>
        <v>20625</v>
      </c>
      <c r="B6" s="16">
        <f>'DOR Games'!B5</f>
        <v>44080</v>
      </c>
      <c r="C6" s="45">
        <f>'DOR Games'!AH5</f>
        <v>8</v>
      </c>
      <c r="F6" s="16">
        <v>44206</v>
      </c>
      <c r="G6" s="21" t="s">
        <v>182</v>
      </c>
      <c r="H6" s="21">
        <v>10</v>
      </c>
      <c r="L6" s="91"/>
      <c r="M6" s="92"/>
    </row>
    <row r="7" spans="1:14" x14ac:dyDescent="0.25">
      <c r="A7" s="66">
        <f>'DOR Games'!A6</f>
        <v>20634</v>
      </c>
      <c r="B7" s="16">
        <f>'DOR Games'!B6</f>
        <v>44083</v>
      </c>
      <c r="C7" s="45">
        <f>'DOR Games'!AH6</f>
        <v>5.2</v>
      </c>
      <c r="F7" s="16">
        <v>44206</v>
      </c>
      <c r="G7" s="21" t="s">
        <v>183</v>
      </c>
      <c r="H7" s="21">
        <v>20</v>
      </c>
    </row>
    <row r="8" spans="1:14" x14ac:dyDescent="0.25">
      <c r="A8" s="66">
        <f>'DOR Games'!A7</f>
        <v>20637</v>
      </c>
      <c r="B8" s="16">
        <f>'DOR Games'!B7</f>
        <v>44085</v>
      </c>
      <c r="C8" s="45">
        <f>'DOR Games'!AH7</f>
        <v>13.32</v>
      </c>
      <c r="F8" s="16">
        <v>44213</v>
      </c>
      <c r="G8" s="21" t="s">
        <v>184</v>
      </c>
      <c r="H8" s="21">
        <v>18</v>
      </c>
    </row>
    <row r="9" spans="1:14" x14ac:dyDescent="0.25">
      <c r="A9" s="66">
        <f>'DOR Games'!A8</f>
        <v>20643</v>
      </c>
      <c r="B9" s="16">
        <f>'DOR Games'!B8</f>
        <v>44087</v>
      </c>
      <c r="C9" s="45">
        <f>'DOR Games'!AH8</f>
        <v>5.2</v>
      </c>
      <c r="F9" s="16">
        <v>44293</v>
      </c>
      <c r="G9" s="21" t="s">
        <v>185</v>
      </c>
      <c r="H9" s="21">
        <v>9</v>
      </c>
    </row>
    <row r="10" spans="1:14" x14ac:dyDescent="0.25">
      <c r="A10" s="66">
        <f>'DOR Games'!A9</f>
        <v>20720</v>
      </c>
      <c r="B10" s="16">
        <f>'DOR Games'!B9</f>
        <v>44121</v>
      </c>
      <c r="C10" s="45">
        <f>'DOR Games'!AH9</f>
        <v>5</v>
      </c>
      <c r="F10" s="16">
        <v>44388</v>
      </c>
      <c r="G10" s="21" t="s">
        <v>186</v>
      </c>
      <c r="H10" s="21">
        <v>13</v>
      </c>
    </row>
    <row r="11" spans="1:14" x14ac:dyDescent="0.25">
      <c r="A11" s="66">
        <f>'DOR Games'!A10</f>
        <v>20759</v>
      </c>
      <c r="B11" s="16">
        <f>'DOR Games'!B10</f>
        <v>44140</v>
      </c>
      <c r="C11" s="45">
        <f>'DOR Games'!AH10</f>
        <v>1.76</v>
      </c>
      <c r="F11" s="16">
        <v>44483</v>
      </c>
      <c r="G11" s="21" t="s">
        <v>187</v>
      </c>
      <c r="H11" s="21">
        <v>15</v>
      </c>
    </row>
    <row r="12" spans="1:14" x14ac:dyDescent="0.25">
      <c r="A12" s="66">
        <f>'DOR Games'!A11</f>
        <v>20982</v>
      </c>
      <c r="B12" s="16">
        <f>'DOR Games'!B11</f>
        <v>44249</v>
      </c>
      <c r="C12" s="45">
        <f>'DOR Games'!AH11</f>
        <v>6.46</v>
      </c>
      <c r="F12" s="16">
        <v>44516</v>
      </c>
      <c r="G12" s="21" t="s">
        <v>188</v>
      </c>
      <c r="H12" s="21">
        <v>4</v>
      </c>
    </row>
    <row r="13" spans="1:14" x14ac:dyDescent="0.25">
      <c r="A13" s="66">
        <f>'DOR Games'!A12</f>
        <v>21029</v>
      </c>
      <c r="B13" s="16">
        <f>'DOR Games'!B12</f>
        <v>44267</v>
      </c>
      <c r="C13" s="45">
        <f>'DOR Games'!AH12</f>
        <v>4.6400000000000006</v>
      </c>
      <c r="F13" s="16">
        <v>44583</v>
      </c>
      <c r="G13" s="21" t="s">
        <v>189</v>
      </c>
      <c r="H13" s="21">
        <v>2</v>
      </c>
    </row>
    <row r="14" spans="1:14" x14ac:dyDescent="0.25">
      <c r="A14" s="66">
        <f>'DOR Games'!A13</f>
        <v>21088</v>
      </c>
      <c r="B14" s="16">
        <f>'DOR Games'!B13</f>
        <v>44293</v>
      </c>
      <c r="C14" s="45">
        <f>'DOR Games'!AH13</f>
        <v>4.3599999999999994</v>
      </c>
      <c r="F14" s="16">
        <v>44748</v>
      </c>
      <c r="G14" s="21" t="s">
        <v>190</v>
      </c>
      <c r="H14" s="21">
        <v>4</v>
      </c>
    </row>
    <row r="15" spans="1:14" x14ac:dyDescent="0.25">
      <c r="A15" s="66">
        <f>'DOR Games'!A14</f>
        <v>21402</v>
      </c>
      <c r="B15" s="16">
        <f>'DOR Games'!B14</f>
        <v>44408</v>
      </c>
      <c r="C15" s="45">
        <f>'DOR Games'!AH14</f>
        <v>3.58</v>
      </c>
      <c r="F15" s="16">
        <v>44855</v>
      </c>
      <c r="G15" s="21" t="s">
        <v>191</v>
      </c>
      <c r="H15" s="21">
        <v>2</v>
      </c>
    </row>
    <row r="16" spans="1:14" x14ac:dyDescent="0.25">
      <c r="A16" s="66">
        <f>'DOR Games'!A15</f>
        <v>21809</v>
      </c>
      <c r="B16" s="16">
        <f>'DOR Games'!B15</f>
        <v>44619</v>
      </c>
      <c r="C16" s="45">
        <f>'DOR Games'!AH15</f>
        <v>4.1400000000000006</v>
      </c>
      <c r="F16" s="16">
        <v>44925</v>
      </c>
      <c r="G16" s="21" t="s">
        <v>192</v>
      </c>
      <c r="H16" s="21">
        <v>2</v>
      </c>
    </row>
    <row r="17" spans="1:8" x14ac:dyDescent="0.25">
      <c r="A17" s="66">
        <f>'DOR Games'!A16</f>
        <v>22494</v>
      </c>
      <c r="B17" s="16">
        <f>'DOR Games'!B16</f>
        <v>44944</v>
      </c>
      <c r="C17" s="45">
        <f>'DOR Games'!AH16</f>
        <v>4.2</v>
      </c>
      <c r="F17" s="16">
        <v>45016</v>
      </c>
      <c r="G17" s="21" t="s">
        <v>193</v>
      </c>
      <c r="H17" s="21">
        <v>6</v>
      </c>
    </row>
    <row r="18" spans="1:8" x14ac:dyDescent="0.25">
      <c r="A18" s="16"/>
      <c r="B18" s="16"/>
      <c r="C18" s="45"/>
      <c r="F18" s="16">
        <v>45717</v>
      </c>
      <c r="G18" s="21" t="s">
        <v>194</v>
      </c>
      <c r="H18" s="21">
        <v>10</v>
      </c>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6" sqref="G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'Edwin Shi'!A1</f>
        <v>Edwin Shi</v>
      </c>
      <c r="BH1" s="14" t="s">
        <v>11</v>
      </c>
      <c r="BI1" s="14" t="s">
        <v>12</v>
      </c>
      <c r="BJ1" s="14" t="s">
        <v>5</v>
      </c>
      <c r="BK1" s="14" t="s">
        <v>14</v>
      </c>
      <c r="BL1" s="14" t="s">
        <v>15</v>
      </c>
    </row>
    <row r="2" spans="1:75" x14ac:dyDescent="0.25">
      <c r="A2" s="62">
        <v>20496</v>
      </c>
      <c r="B2" s="16">
        <v>44029</v>
      </c>
      <c r="C2" t="s">
        <v>63</v>
      </c>
      <c r="D2" t="s">
        <v>195</v>
      </c>
      <c r="E2" t="s">
        <v>64</v>
      </c>
      <c r="F2" t="s">
        <v>196</v>
      </c>
      <c r="G2" t="s">
        <v>197</v>
      </c>
      <c r="H2" s="63" t="s">
        <v>222</v>
      </c>
      <c r="I2" t="s">
        <v>65</v>
      </c>
      <c r="J2" s="14">
        <v>8</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175</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11</v>
      </c>
      <c r="BO2" t="s">
        <v>67</v>
      </c>
    </row>
    <row r="3" spans="1:75" x14ac:dyDescent="0.25">
      <c r="A3" s="62">
        <v>20522</v>
      </c>
      <c r="B3" s="16">
        <v>44040</v>
      </c>
      <c r="C3" t="s">
        <v>63</v>
      </c>
      <c r="D3" t="s">
        <v>195</v>
      </c>
      <c r="E3" t="s">
        <v>64</v>
      </c>
      <c r="F3" t="s">
        <v>198</v>
      </c>
      <c r="G3" t="s">
        <v>199</v>
      </c>
      <c r="H3" s="61" t="s">
        <v>223</v>
      </c>
      <c r="I3" t="s">
        <v>69</v>
      </c>
      <c r="J3" s="14">
        <v>25</v>
      </c>
      <c r="K3" s="14" t="s">
        <v>63</v>
      </c>
      <c r="L3" t="s">
        <v>3</v>
      </c>
      <c r="M3" s="14">
        <v>8</v>
      </c>
      <c r="N3" s="14">
        <v>5.5</v>
      </c>
      <c r="P3" s="21"/>
      <c r="AH3" s="17">
        <f t="shared" ref="AH3:AH66" si="17">SUM(AI3:AZ3)</f>
        <v>8</v>
      </c>
      <c r="AI3" s="18">
        <f t="shared" si="0"/>
        <v>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13</v>
      </c>
      <c r="BE3" t="s">
        <v>66</v>
      </c>
      <c r="BG3" t="s">
        <v>63</v>
      </c>
      <c r="BH3" s="14">
        <f>COUNTIFS($D$2:$D$4276,"*"&amp;$BB$1&amp;"*",$K$2:$K$4276,"CSA",$L$2:$L$4276,"Major Victory",$I$2:$I$4276,"Battle")</f>
        <v>7</v>
      </c>
      <c r="BI3" s="14">
        <f>COUNTIFS($D$2:$D$4276,"*"&amp;$BB$1&amp;"*",$K$2:$K$4276,"CSA",$L$2:$L$4276,"Minor Victory",$I$2:$I$4276,"Battle")</f>
        <v>1</v>
      </c>
      <c r="BJ3" s="14">
        <f>COUNTIFS($D$2:$D$4276,"*"&amp;$BB$1&amp;"*",$K$2:$K$4276,".",$I$2:$I$4276,"Battle")</f>
        <v>1</v>
      </c>
      <c r="BK3" s="14">
        <f>COUNTIFS($D$2:$D$4276,"*"&amp;$BB$1&amp;"*",$K$2:$K$4276,"USA",$L$2:$L$4276,"Minor Victory",$I$2:$I$4276,"Battle")</f>
        <v>0</v>
      </c>
      <c r="BL3" s="14">
        <f>COUNTIFS($D$2:$D$4276,"*"&amp;$BB$1&amp;"*",$K$2:$K$4276,"USA",$L$2:$L$4276,"Major Victory",$I$2:$I$4276,"Battle")</f>
        <v>1</v>
      </c>
      <c r="BN3" cm="1">
        <f t="array" ref="BN3">SUMPRODUCT(--EXACT($BO$3,$I$2:$I$4276))</f>
        <v>11</v>
      </c>
      <c r="BO3" t="s">
        <v>69</v>
      </c>
    </row>
    <row r="4" spans="1:75" x14ac:dyDescent="0.25">
      <c r="A4" s="62">
        <v>20533</v>
      </c>
      <c r="B4" s="16">
        <v>44044</v>
      </c>
      <c r="C4" t="s">
        <v>63</v>
      </c>
      <c r="D4" t="s">
        <v>195</v>
      </c>
      <c r="E4" t="s">
        <v>64</v>
      </c>
      <c r="F4" t="s">
        <v>200</v>
      </c>
      <c r="G4" t="s">
        <v>199</v>
      </c>
      <c r="H4" s="61" t="s">
        <v>224</v>
      </c>
      <c r="I4" t="s">
        <v>69</v>
      </c>
      <c r="J4" s="14">
        <v>18</v>
      </c>
      <c r="K4" s="14" t="s">
        <v>63</v>
      </c>
      <c r="L4" t="s">
        <v>3</v>
      </c>
      <c r="M4" s="14">
        <v>6.04</v>
      </c>
      <c r="N4" s="14">
        <v>3.96</v>
      </c>
      <c r="P4" s="21"/>
      <c r="AH4" s="17">
        <f t="shared" si="17"/>
        <v>6.04</v>
      </c>
      <c r="AI4" s="18">
        <f t="shared" si="0"/>
        <v>6.04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188</v>
      </c>
      <c r="BH4" s="14">
        <f>SUM(BH2:BH3)</f>
        <v>8</v>
      </c>
      <c r="BI4" s="14">
        <f>SUM(BI2:BI3)</f>
        <v>1</v>
      </c>
      <c r="BJ4" s="14">
        <f>SUM(BJ2:BJ3)</f>
        <v>1</v>
      </c>
      <c r="BK4" s="14">
        <f>SUM(BK2:BK3)</f>
        <v>0</v>
      </c>
      <c r="BL4" s="14">
        <f>SUM(BL2:BL3)</f>
        <v>1</v>
      </c>
    </row>
    <row r="5" spans="1:75" x14ac:dyDescent="0.25">
      <c r="A5" s="62">
        <v>20625</v>
      </c>
      <c r="B5" s="16">
        <v>44080</v>
      </c>
      <c r="C5" t="s">
        <v>63</v>
      </c>
      <c r="D5" t="s">
        <v>195</v>
      </c>
      <c r="E5" t="s">
        <v>64</v>
      </c>
      <c r="F5" t="s">
        <v>200</v>
      </c>
      <c r="G5" t="s">
        <v>199</v>
      </c>
      <c r="H5" s="61" t="s">
        <v>225</v>
      </c>
      <c r="I5" t="s">
        <v>69</v>
      </c>
      <c r="J5" s="14">
        <v>25</v>
      </c>
      <c r="K5" s="14" t="s">
        <v>63</v>
      </c>
      <c r="L5" t="s">
        <v>3</v>
      </c>
      <c r="M5" s="14">
        <v>8</v>
      </c>
      <c r="N5" s="14">
        <v>5.5</v>
      </c>
      <c r="P5" s="21"/>
      <c r="AH5" s="17">
        <f t="shared" si="17"/>
        <v>8</v>
      </c>
      <c r="AI5" s="18">
        <f t="shared" si="0"/>
        <v>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20634</v>
      </c>
      <c r="B6" s="16">
        <v>44083</v>
      </c>
      <c r="C6" t="s">
        <v>63</v>
      </c>
      <c r="D6" t="s">
        <v>195</v>
      </c>
      <c r="E6" t="s">
        <v>64</v>
      </c>
      <c r="F6" t="s">
        <v>201</v>
      </c>
      <c r="G6" t="s">
        <v>202</v>
      </c>
      <c r="H6" s="61" t="s">
        <v>226</v>
      </c>
      <c r="I6" t="s">
        <v>69</v>
      </c>
      <c r="J6" s="14">
        <v>15</v>
      </c>
      <c r="K6" s="14" t="s">
        <v>63</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20637</v>
      </c>
      <c r="B7" s="16">
        <v>44085</v>
      </c>
      <c r="C7" t="s">
        <v>63</v>
      </c>
      <c r="D7" t="s">
        <v>195</v>
      </c>
      <c r="E7" t="s">
        <v>64</v>
      </c>
      <c r="F7" t="s">
        <v>200</v>
      </c>
      <c r="G7" t="s">
        <v>197</v>
      </c>
      <c r="H7" s="63" t="s">
        <v>227</v>
      </c>
      <c r="I7" t="s">
        <v>69</v>
      </c>
      <c r="J7" s="14">
        <v>44</v>
      </c>
      <c r="K7" s="14" t="s">
        <v>63</v>
      </c>
      <c r="L7" t="s">
        <v>3</v>
      </c>
      <c r="M7" s="14">
        <v>13.32</v>
      </c>
      <c r="N7" s="14">
        <v>9.68</v>
      </c>
      <c r="P7" s="21"/>
      <c r="AH7" s="17">
        <f t="shared" si="17"/>
        <v>13.32</v>
      </c>
      <c r="AI7" s="18">
        <f t="shared" si="0"/>
        <v>13.32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20643</v>
      </c>
      <c r="B8" s="16">
        <v>44087</v>
      </c>
      <c r="C8" t="s">
        <v>63</v>
      </c>
      <c r="D8" t="s">
        <v>195</v>
      </c>
      <c r="E8" t="s">
        <v>64</v>
      </c>
      <c r="F8" t="s">
        <v>201</v>
      </c>
      <c r="G8" t="s">
        <v>202</v>
      </c>
      <c r="H8" s="61" t="s">
        <v>226</v>
      </c>
      <c r="I8" t="s">
        <v>69</v>
      </c>
      <c r="J8" s="14">
        <v>15</v>
      </c>
      <c r="K8" s="14" t="s">
        <v>63</v>
      </c>
      <c r="L8" t="s">
        <v>3</v>
      </c>
      <c r="M8" s="14">
        <v>5.2</v>
      </c>
      <c r="N8" s="14">
        <v>3.3</v>
      </c>
      <c r="P8" s="21"/>
      <c r="AH8" s="17">
        <f t="shared" si="17"/>
        <v>5.2</v>
      </c>
      <c r="AI8" s="18">
        <f t="shared" si="0"/>
        <v>5.2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20720</v>
      </c>
      <c r="B9" s="16">
        <v>44121</v>
      </c>
      <c r="C9" t="s">
        <v>63</v>
      </c>
      <c r="D9" t="s">
        <v>195</v>
      </c>
      <c r="E9" t="s">
        <v>64</v>
      </c>
      <c r="F9" t="s">
        <v>200</v>
      </c>
      <c r="G9" t="s">
        <v>203</v>
      </c>
      <c r="H9" s="64" t="s">
        <v>228</v>
      </c>
      <c r="I9" t="s">
        <v>69</v>
      </c>
      <c r="J9" s="14">
        <v>20</v>
      </c>
      <c r="K9" s="14" t="s">
        <v>204</v>
      </c>
      <c r="L9" t="s">
        <v>5</v>
      </c>
      <c r="M9" s="14">
        <v>5</v>
      </c>
      <c r="N9" s="14">
        <v>5</v>
      </c>
      <c r="P9" s="21"/>
      <c r="AH9" s="17">
        <f t="shared" si="17"/>
        <v>5</v>
      </c>
      <c r="AI9" s="18">
        <f t="shared" si="0"/>
        <v>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62">
        <v>20759</v>
      </c>
      <c r="B10" s="16">
        <v>44140</v>
      </c>
      <c r="C10" t="s">
        <v>63</v>
      </c>
      <c r="D10" t="s">
        <v>195</v>
      </c>
      <c r="E10" t="s">
        <v>64</v>
      </c>
      <c r="F10" t="s">
        <v>201</v>
      </c>
      <c r="G10" t="s">
        <v>202</v>
      </c>
      <c r="H10" s="61" t="s">
        <v>229</v>
      </c>
      <c r="I10" t="s">
        <v>69</v>
      </c>
      <c r="J10" s="14">
        <v>8</v>
      </c>
      <c r="K10" s="14" t="s">
        <v>64</v>
      </c>
      <c r="L10" t="s">
        <v>3</v>
      </c>
      <c r="M10" s="14">
        <v>1.76</v>
      </c>
      <c r="N10" s="14">
        <v>3.24</v>
      </c>
      <c r="P10" s="21"/>
      <c r="AH10" s="17">
        <f t="shared" si="17"/>
        <v>1.76</v>
      </c>
      <c r="AI10" s="18">
        <f t="shared" si="0"/>
        <v>1.76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20982</v>
      </c>
      <c r="B11" s="16">
        <v>44249</v>
      </c>
      <c r="C11" t="s">
        <v>63</v>
      </c>
      <c r="D11" t="s">
        <v>195</v>
      </c>
      <c r="E11" t="s">
        <v>64</v>
      </c>
      <c r="F11" t="s">
        <v>205</v>
      </c>
      <c r="G11" t="s">
        <v>206</v>
      </c>
      <c r="H11" s="64" t="s">
        <v>230</v>
      </c>
      <c r="I11" t="s">
        <v>69</v>
      </c>
      <c r="J11" s="14">
        <v>21</v>
      </c>
      <c r="K11" s="14" t="s">
        <v>63</v>
      </c>
      <c r="L11" t="s">
        <v>4</v>
      </c>
      <c r="M11" s="14">
        <v>6.46</v>
      </c>
      <c r="N11" s="14">
        <v>5.04</v>
      </c>
      <c r="P11" s="21"/>
      <c r="AH11" s="17">
        <f t="shared" si="17"/>
        <v>6.46</v>
      </c>
      <c r="AI11" s="18">
        <f t="shared" si="0"/>
        <v>6.46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21029</v>
      </c>
      <c r="B12" s="16">
        <v>44267</v>
      </c>
      <c r="C12" t="s">
        <v>63</v>
      </c>
      <c r="D12" t="s">
        <v>205</v>
      </c>
      <c r="E12" t="s">
        <v>64</v>
      </c>
      <c r="F12" t="s">
        <v>195</v>
      </c>
      <c r="G12" t="s">
        <v>208</v>
      </c>
      <c r="H12" s="64" t="s">
        <v>232</v>
      </c>
      <c r="I12" t="s">
        <v>69</v>
      </c>
      <c r="J12" s="14">
        <v>13</v>
      </c>
      <c r="K12" s="14" t="s">
        <v>64</v>
      </c>
      <c r="L12" t="s">
        <v>3</v>
      </c>
      <c r="M12" s="14">
        <v>2.86</v>
      </c>
      <c r="N12" s="14">
        <v>4.6400000000000006</v>
      </c>
      <c r="P12" s="21"/>
      <c r="AH12" s="17">
        <f t="shared" si="17"/>
        <v>4.6400000000000006</v>
      </c>
      <c r="AI12" s="18">
        <f t="shared" si="0"/>
        <v>0</v>
      </c>
      <c r="AJ12" s="18">
        <f t="shared" si="1"/>
        <v>4.6400000000000006</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21088</v>
      </c>
      <c r="B13" s="16">
        <v>44293</v>
      </c>
      <c r="C13" t="s">
        <v>63</v>
      </c>
      <c r="D13" t="s">
        <v>195</v>
      </c>
      <c r="E13" t="s">
        <v>64</v>
      </c>
      <c r="F13" t="s">
        <v>205</v>
      </c>
      <c r="G13" t="s">
        <v>207</v>
      </c>
      <c r="H13" s="63" t="s">
        <v>231</v>
      </c>
      <c r="I13" t="s">
        <v>69</v>
      </c>
      <c r="J13" s="14">
        <v>12</v>
      </c>
      <c r="K13" s="14" t="s">
        <v>63</v>
      </c>
      <c r="L13" t="s">
        <v>3</v>
      </c>
      <c r="M13" s="14">
        <v>4.3599999999999994</v>
      </c>
      <c r="N13" s="14">
        <v>2.64</v>
      </c>
      <c r="P13" s="21"/>
      <c r="AH13" s="17">
        <f t="shared" si="17"/>
        <v>4.3599999999999994</v>
      </c>
      <c r="AI13" s="18">
        <f t="shared" si="0"/>
        <v>4.3599999999999994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21402</v>
      </c>
      <c r="B14" s="16">
        <v>44408</v>
      </c>
      <c r="C14" t="s">
        <v>63</v>
      </c>
      <c r="D14" t="s">
        <v>209</v>
      </c>
      <c r="E14" t="s">
        <v>64</v>
      </c>
      <c r="F14" t="s">
        <v>216</v>
      </c>
      <c r="G14" t="s">
        <v>217</v>
      </c>
      <c r="H14" t="s">
        <v>233</v>
      </c>
      <c r="I14" t="s">
        <v>86</v>
      </c>
      <c r="J14" s="14">
        <v>22</v>
      </c>
      <c r="K14" s="14" t="s">
        <v>63</v>
      </c>
      <c r="L14" t="s">
        <v>3</v>
      </c>
      <c r="M14" s="14">
        <v>3.58</v>
      </c>
      <c r="N14" s="14">
        <v>2.42</v>
      </c>
      <c r="O14" t="s">
        <v>63</v>
      </c>
      <c r="P14" s="21" t="s">
        <v>218</v>
      </c>
      <c r="Q14" t="s">
        <v>63</v>
      </c>
      <c r="R14" t="s">
        <v>195</v>
      </c>
      <c r="S14" t="s">
        <v>64</v>
      </c>
      <c r="T14" t="s">
        <v>219</v>
      </c>
      <c r="U14" t="s">
        <v>64</v>
      </c>
      <c r="V14" t="s">
        <v>220</v>
      </c>
      <c r="W14" t="s">
        <v>64</v>
      </c>
      <c r="X14" t="s">
        <v>221</v>
      </c>
      <c r="AH14" s="17">
        <f t="shared" si="17"/>
        <v>3.58</v>
      </c>
      <c r="AI14" s="18">
        <f t="shared" si="0"/>
        <v>0</v>
      </c>
      <c r="AJ14" s="18">
        <f t="shared" si="1"/>
        <v>0</v>
      </c>
      <c r="AK14" s="18">
        <f t="shared" si="2"/>
        <v>0</v>
      </c>
      <c r="AL14" s="18">
        <f t="shared" si="3"/>
        <v>0</v>
      </c>
      <c r="AM14" s="18">
        <f t="shared" si="4"/>
        <v>3.58</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21809</v>
      </c>
      <c r="B15" s="16">
        <v>44619</v>
      </c>
      <c r="C15" t="s">
        <v>63</v>
      </c>
      <c r="D15" t="s">
        <v>209</v>
      </c>
      <c r="E15" t="s">
        <v>64</v>
      </c>
      <c r="F15" t="s">
        <v>210</v>
      </c>
      <c r="G15" t="s">
        <v>208</v>
      </c>
      <c r="H15" s="63" t="s">
        <v>234</v>
      </c>
      <c r="I15" t="s">
        <v>86</v>
      </c>
      <c r="J15" s="14">
        <v>26</v>
      </c>
      <c r="K15" s="14" t="s">
        <v>63</v>
      </c>
      <c r="L15" t="s">
        <v>3</v>
      </c>
      <c r="M15" s="14">
        <v>4.1400000000000006</v>
      </c>
      <c r="N15" s="14">
        <v>2.86</v>
      </c>
      <c r="O15" t="s">
        <v>64</v>
      </c>
      <c r="P15" s="21" t="s">
        <v>196</v>
      </c>
      <c r="Q15" t="s">
        <v>63</v>
      </c>
      <c r="R15" t="s">
        <v>211</v>
      </c>
      <c r="S15" t="s">
        <v>64</v>
      </c>
      <c r="T15" t="s">
        <v>212</v>
      </c>
      <c r="U15" t="s">
        <v>63</v>
      </c>
      <c r="V15" t="s">
        <v>195</v>
      </c>
      <c r="AH15" s="17">
        <f t="shared" si="17"/>
        <v>4.1400000000000006</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4.1400000000000006</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22494</v>
      </c>
      <c r="B16" s="16">
        <v>44944</v>
      </c>
      <c r="C16" t="s">
        <v>63</v>
      </c>
      <c r="D16" t="s">
        <v>213</v>
      </c>
      <c r="E16" t="s">
        <v>64</v>
      </c>
      <c r="F16" t="s">
        <v>209</v>
      </c>
      <c r="G16" t="s">
        <v>208</v>
      </c>
      <c r="H16" s="63" t="s">
        <v>235</v>
      </c>
      <c r="I16" t="s">
        <v>86</v>
      </c>
      <c r="J16" s="14">
        <v>35</v>
      </c>
      <c r="K16" s="14" t="s">
        <v>63</v>
      </c>
      <c r="L16" t="s">
        <v>4</v>
      </c>
      <c r="M16" s="14">
        <v>5.05</v>
      </c>
      <c r="N16" s="14">
        <v>4.2</v>
      </c>
      <c r="O16" t="s">
        <v>63</v>
      </c>
      <c r="P16" s="21" t="s">
        <v>196</v>
      </c>
      <c r="Q16" t="s">
        <v>64</v>
      </c>
      <c r="R16" t="s">
        <v>214</v>
      </c>
      <c r="S16" t="s">
        <v>63</v>
      </c>
      <c r="T16" t="s">
        <v>215</v>
      </c>
      <c r="U16" t="s">
        <v>64</v>
      </c>
      <c r="V16" t="s">
        <v>195</v>
      </c>
      <c r="AH16" s="17">
        <f t="shared" si="17"/>
        <v>4.2</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4.2</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5"/>
      <c r="B17" s="21"/>
      <c r="P17" s="21"/>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5"/>
      <c r="B18" s="21"/>
      <c r="P18" s="21"/>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5"/>
      <c r="B19" s="21"/>
      <c r="P19" s="21"/>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2</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1</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82</v>
      </c>
      <c r="BV27" cm="1">
        <f t="array" ref="BV27">SUMPRODUCT(--EXACT($BW$27,$I$2:$I$4276))</f>
        <v>3</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1</v>
      </c>
      <c r="BL30" s="14">
        <f>COUNTIFS($T$2:$T$4276,"*"&amp;$BB$1&amp;"*",$K$2:$K$4276,"CSA",$L$2:$L$4276,"Major Victory",$I$2:$I$4276,"Multiplayer Maneuver",$S$2:$S$4276,"CSA")</f>
        <v>0</v>
      </c>
      <c r="BM30" s="14">
        <f>COUNTIFS($V$2:$V$4276,"*"&amp;$BB$1&amp;"*",$K$2:$K$4276,"CSA",$L$2:$L$4276,"Major Victory",$I$2:$I$4276,"Multiplayer Maneuver",$U$2:$U$4276,"CSA")</f>
        <v>1</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2</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216</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83</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15</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307</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Z1500">
    <sortCondition ref="A2:A1500"/>
  </sortState>
  <conditionalFormatting sqref="A17:G19">
    <cfRule type="containsText" dxfId="18" priority="13" operator="containsText" text=", USA">
      <formula>NOT(ISERROR(SEARCH(", USA",A17)))</formula>
    </cfRule>
    <cfRule type="containsText" dxfId="17" priority="14" operator="containsText" text=", CSA">
      <formula>NOT(ISERROR(SEARCH(", CSA",A17)))</formula>
    </cfRule>
  </conditionalFormatting>
  <conditionalFormatting sqref="B2:G16">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4:H6 H8">
    <cfRule type="containsText" dxfId="14" priority="33" operator="containsText" text=", USA">
      <formula>NOT(ISERROR(SEARCH(", USA",H4)))</formula>
    </cfRule>
    <cfRule type="containsText" dxfId="13" priority="34" operator="containsText" text=", CSA">
      <formula>NOT(ISERROR(SEARCH(", CSA",H4)))</formula>
    </cfRule>
  </conditionalFormatting>
  <conditionalFormatting sqref="H11:H13">
    <cfRule type="containsText" dxfId="12" priority="21" operator="containsText" text=", USA">
      <formula>NOT(ISERROR(SEARCH(", USA",H11)))</formula>
    </cfRule>
    <cfRule type="containsText" dxfId="11" priority="22" operator="containsText" text=", CSA">
      <formula>NOT(ISERROR(SEARCH(", CSA",H11)))</formula>
    </cfRule>
  </conditionalFormatting>
  <conditionalFormatting sqref="H15">
    <cfRule type="containsText" dxfId="10" priority="3" operator="containsText" text=", USA">
      <formula>NOT(ISERROR(SEARCH(", USA",H15)))</formula>
    </cfRule>
    <cfRule type="containsText" dxfId="9" priority="4" operator="containsText" text=", CSA">
      <formula>NOT(ISERROR(SEARCH(", CSA",H15)))</formula>
    </cfRule>
  </conditionalFormatting>
  <conditionalFormatting sqref="I2:R13 I17:P19">
    <cfRule type="containsText" dxfId="8" priority="19" operator="containsText" text=", USA">
      <formula>NOT(ISERROR(SEARCH(", USA",I2)))</formula>
    </cfRule>
    <cfRule type="containsText" dxfId="7" priority="20" operator="containsText" text=", CSA">
      <formula>NOT(ISERROR(SEARCH(", CSA",I2)))</formula>
    </cfRule>
  </conditionalFormatting>
  <conditionalFormatting sqref="I15:V16">
    <cfRule type="containsText" dxfId="6" priority="1" operator="containsText" text=", USA">
      <formula>NOT(ISERROR(SEARCH(", USA",I15)))</formula>
    </cfRule>
    <cfRule type="containsText" dxfId="5" priority="2" operator="containsText" text=", CSA">
      <formula>NOT(ISERROR(SEARCH(", CSA",I15)))</formula>
    </cfRule>
  </conditionalFormatting>
  <conditionalFormatting sqref="I14:X14">
    <cfRule type="containsText" dxfId="4" priority="7" operator="containsText" text=", USA">
      <formula>NOT(ISERROR(SEARCH(", USA",I14)))</formula>
    </cfRule>
    <cfRule type="containsText" dxfId="3" priority="8" operator="containsText" text=", CSA">
      <formula>NOT(ISERROR(SEARCH(", CSA",I14)))</formula>
    </cfRule>
  </conditionalFormatting>
  <conditionalFormatting sqref="W16:X16">
    <cfRule type="containsText" dxfId="2" priority="49" operator="containsText" text=", USA">
      <formula>NOT(ISERROR(SEARCH(", USA",W16)))</formula>
    </cfRule>
    <cfRule type="containsText" dxfId="1" priority="50" operator="containsText" text=", CSA">
      <formula>NOT(ISERROR(SEARCH(", CSA",W16)))</formula>
    </cfRule>
  </conditionalFormatting>
  <conditionalFormatting sqref="AI2:AZ1048576">
    <cfRule type="cellIs" dxfId="0" priority="5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Edwin Shi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2025-12-27T04:06:42Z</dcterms:modified>
</cp:coreProperties>
</file>